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LA\Desktop\FORMATOS CONAC 4to. TRIMESTRE\"/>
    </mc:Choice>
  </mc:AlternateContent>
  <bookViews>
    <workbookView xWindow="240" yWindow="270" windowWidth="19440" windowHeight="7245" activeTab="3"/>
  </bookViews>
  <sheets>
    <sheet name="FORTAMUN" sheetId="1" r:id="rId1"/>
    <sheet name="RECURSO FEDERALIZADO" sheetId="2" r:id="rId2"/>
    <sheet name="FAIS" sheetId="3" r:id="rId3"/>
    <sheet name="RECURSOS FINANCIEROS " sheetId="4" r:id="rId4"/>
  </sheets>
  <calcPr calcId="152511"/>
</workbook>
</file>

<file path=xl/calcChain.xml><?xml version="1.0" encoding="utf-8"?>
<calcChain xmlns="http://schemas.openxmlformats.org/spreadsheetml/2006/main">
  <c r="E23" i="4" l="1"/>
  <c r="G13" i="4" l="1"/>
</calcChain>
</file>

<file path=xl/sharedStrings.xml><?xml version="1.0" encoding="utf-8"?>
<sst xmlns="http://schemas.openxmlformats.org/spreadsheetml/2006/main" count="266" uniqueCount="159">
  <si>
    <t>MUNICIPIO DE URIANGATO</t>
  </si>
  <si>
    <t>FORMATO DE INFORMACIÓN DE APLIACCIÓN DE RECURSOS DEL FORTAMUN</t>
  </si>
  <si>
    <t>DESTINO DE LAS APORTACIONES</t>
  </si>
  <si>
    <t>(RUBRO ESPECÍFICO EN QUE SE APLICA)</t>
  </si>
  <si>
    <t>MONTO PAGADO</t>
  </si>
  <si>
    <t>Amortización de la deuda interna con instituciones de crédito</t>
  </si>
  <si>
    <t>Intereses de la deuda interna con instituciones de crédito</t>
  </si>
  <si>
    <t>Sueldos base al personal permanente</t>
  </si>
  <si>
    <t>Primas vacacionales, dominical y gratificación de fin de año.</t>
  </si>
  <si>
    <t>Prestaciones contractuales.</t>
  </si>
  <si>
    <t>Aportaciones para seguros</t>
  </si>
  <si>
    <t>Reparación y mantenimiento de equipo de defensa y seguridad</t>
  </si>
  <si>
    <t>Otros equipos de transporte</t>
  </si>
  <si>
    <t>Energía eléctrica</t>
  </si>
  <si>
    <t>Servicios financieros y bancarios</t>
  </si>
  <si>
    <t>Entidad federativa/Municipio.</t>
  </si>
  <si>
    <t>Formato del ejercicio y destino del gasto federalizado y reintegros</t>
  </si>
  <si>
    <t>Ejercido</t>
  </si>
  <si>
    <t>DEVENGADO</t>
  </si>
  <si>
    <t>PAGADO</t>
  </si>
  <si>
    <t>Reintegro</t>
  </si>
  <si>
    <t>ENTE PÚBLICO</t>
  </si>
  <si>
    <t>OBRA O ACCION A REALIZAR</t>
  </si>
  <si>
    <t>COSTO</t>
  </si>
  <si>
    <t>UBICACIÓN</t>
  </si>
  <si>
    <t>ENTIDAD</t>
  </si>
  <si>
    <t>MUNICIPIO</t>
  </si>
  <si>
    <t>LOCALIDAD</t>
  </si>
  <si>
    <t>METAS</t>
  </si>
  <si>
    <t>BENEFICIARIOS</t>
  </si>
  <si>
    <t>GUANAJUATO</t>
  </si>
  <si>
    <t>URIANGATO</t>
  </si>
  <si>
    <t>COL. EMILIANO ZAPATA</t>
  </si>
  <si>
    <t>EL AGUACATE</t>
  </si>
  <si>
    <t>MONTO  QUE RECIBAN DEL FAIS: 12,419,000.00</t>
  </si>
  <si>
    <t>Nombre del Programa                             a</t>
  </si>
  <si>
    <t>Federal</t>
  </si>
  <si>
    <t>Estatal</t>
  </si>
  <si>
    <t>Municipal</t>
  </si>
  <si>
    <t>Otros</t>
  </si>
  <si>
    <t>Monto Total j=c+e+g+i</t>
  </si>
  <si>
    <t>Dependencia / Entidad                 b</t>
  </si>
  <si>
    <t>Aportacion (Monto)                   c</t>
  </si>
  <si>
    <t>Dependencia / Entidad               d</t>
  </si>
  <si>
    <t>Aportacion (Monto)                   e</t>
  </si>
  <si>
    <t>Dependencia / Entidad               f</t>
  </si>
  <si>
    <t>Aportacion (Monto)                   g</t>
  </si>
  <si>
    <t>Dependencia / Entidad               h</t>
  </si>
  <si>
    <t>Aportacion (Monto)                   i</t>
  </si>
  <si>
    <t>TRANSFERENCIAS, ASIGNACIONES, SUBSIDIOS Y OTRAS AYUDAS SMAPAU (REHABILITACIÓN DE DRENAJE CALLE MATAMOROS)</t>
  </si>
  <si>
    <t>ASESORIA LEGAL DE ABRA PÚBLICA.</t>
  </si>
  <si>
    <t>Programa o Fondo</t>
  </si>
  <si>
    <t>Destino de los Recursos</t>
  </si>
  <si>
    <t>MONTOS QUE RECIBAN OBRAS Y ACCIONES A REALIZAR CON EL FAIS  Al periodo (Enero-Diciembre 2015)</t>
  </si>
  <si>
    <t xml:space="preserve">Vestuarios y Uniformes </t>
  </si>
  <si>
    <t>materiales de seguridad pública</t>
  </si>
  <si>
    <t>Division de terrenos y construcción de Obras de Urbanización</t>
  </si>
  <si>
    <t>MUNICIPIO DE URIANGATO, GUANAJUATO.</t>
  </si>
  <si>
    <t xml:space="preserve"> FORMATO DE PROGRAMAS CON RECURSOS CONCURRENTE POR ORDEN DE GOBIERNO.</t>
  </si>
  <si>
    <t>FONDO DE INFRAESTRUCTURA SOCIAL MUNICIPAL 2016</t>
  </si>
  <si>
    <t>SECREATARIA DE FINANZAS, INVERSIÓN Y ADMINISTRACIÓN</t>
  </si>
  <si>
    <t>PIDMC 2016 (PROGRAMA IMPULSO AL DESARROLLO DE MI COMUNIDAD).</t>
  </si>
  <si>
    <t>SEDESHUGTO.</t>
  </si>
  <si>
    <t xml:space="preserve">PISBCC 2016 (PROGRAMA DE IMPULSO A LOS SERVICIOS BASICOS EN MI COLONIA Y MI COMUNIDAD) </t>
  </si>
  <si>
    <t>IDEH 2016 (PROGRAMA IMPULSO AL DESARROLLO DEL HOGAR)</t>
  </si>
  <si>
    <t xml:space="preserve">PROGRAMA HABITAT 2016 </t>
  </si>
  <si>
    <t>SEDATU</t>
  </si>
  <si>
    <t xml:space="preserve">PROGRAMA MI CASA DIFERENTE 2016 </t>
  </si>
  <si>
    <t>REMANENTES FAISM 2015</t>
  </si>
  <si>
    <t>PROGRAMA ESCUELA DIGNA 2016</t>
  </si>
  <si>
    <t>INFRAESTRUCTURA Y EQUIPAMIENTO A CENTROS DE IMPULSO SOCIAL 2015</t>
  </si>
  <si>
    <t>CUENTA ÚBLICA</t>
  </si>
  <si>
    <t>TECHADO CANCHA CACHIBOL CENTRO GERONTOLOGICO</t>
  </si>
  <si>
    <t>DIF ESTADO, DIF MPIO.</t>
  </si>
  <si>
    <t xml:space="preserve"> IPP  INFRA. RECONS. TEJIDO SOCIAL</t>
  </si>
  <si>
    <t>ESTUDIOS</t>
  </si>
  <si>
    <t>REMANENTES PROGRAMAS 2010</t>
  </si>
  <si>
    <t>PINTA TU ENTORNO</t>
  </si>
  <si>
    <t>PAVIMENTA CALLE JUAN ESCUTIA COL. CENTRO</t>
  </si>
  <si>
    <t xml:space="preserve"> PAVIMENTA CALLE JUAN DE LA BARRERA COL. CENTRO</t>
  </si>
  <si>
    <t xml:space="preserve">51603, </t>
  </si>
  <si>
    <t>FONDO FORTALECI.  INFRA  ESTATAL Y MUN</t>
  </si>
  <si>
    <t>Servicios de Consultoria Administrativa</t>
  </si>
  <si>
    <t>DRENAJE CALLE GUERRERO DERRAMADERO</t>
  </si>
  <si>
    <t>ELECTRIFIFICACION C.V. GUERREROS SAN JOSE CUARACURIO</t>
  </si>
  <si>
    <t xml:space="preserve">EXTENCION C. FCO. I MADERO COM. EL AGUACATE </t>
  </si>
  <si>
    <t>ELECTRIFICACION C. MIGUEL HIDALGO DERRAMADERO</t>
  </si>
  <si>
    <t xml:space="preserve"> RED DE DRENAJE SANIT TLAXCALA DESEADA ARRIBA</t>
  </si>
  <si>
    <t xml:space="preserve"> RED DE DRENAJE C. DURANGO DESEADA DE ARRIBA</t>
  </si>
  <si>
    <t>RED DE DRENAJE C. MOLINO DEL REY LOMA BONITA</t>
  </si>
  <si>
    <t xml:space="preserve"> RED DE DRENAJE SANIT COL SAN ANTONIO</t>
  </si>
  <si>
    <t xml:space="preserve"> ELECTRIFIFICACION C. T LIB  COL PLAN AYALA</t>
  </si>
  <si>
    <t>ELECTRIFIFICACION C. 30 SEP  COL PLAN AYALA</t>
  </si>
  <si>
    <t xml:space="preserve"> ELECTRIFIFICACION PIV ELECT COL E ZAPATA</t>
  </si>
  <si>
    <t xml:space="preserve"> ELECTRIFIFICACION PRIV CARP. E ZAPATA</t>
  </si>
  <si>
    <t xml:space="preserve">  ELECTRIFIFICACION C. ALBAÑILES E ZAPATA</t>
  </si>
  <si>
    <t>RED DE DRENAJE C. NUEVA ITALIA, PLAN DE AYALA</t>
  </si>
  <si>
    <t>RED DE DRENAJE C. FELIPE ANGELES COL. LINDA VISTA</t>
  </si>
  <si>
    <t xml:space="preserve"> CONSTRUCC. T. FIRME DESEADA DE ARRIBA</t>
  </si>
  <si>
    <t>CONSTRUCC. T. FIRME EMILIANO ZAPATA</t>
  </si>
  <si>
    <t xml:space="preserve"> CONSTRUCC. T. FIRME COL LOS PINOS</t>
  </si>
  <si>
    <t>CONSTRUCC. T. FIRME COL PLAN AYALA</t>
  </si>
  <si>
    <t>CONSTRUCC. T. FIRME COL 24 DE JUNIO</t>
  </si>
  <si>
    <t>CONSTRUCC. T. FIRME COL LA MEZA</t>
  </si>
  <si>
    <t xml:space="preserve"> CONSTRUCC. T. FIRME COL LOMA BONITA</t>
  </si>
  <si>
    <t xml:space="preserve"> CONSTRUCC. T. FIRME COL LAS PEÑITAS</t>
  </si>
  <si>
    <t>CALENTADORES SOLARES COLONIAS Y COMUNI</t>
  </si>
  <si>
    <t>CUARTO DORMITORIO COL. E. ZAPATA</t>
  </si>
  <si>
    <t>CUARTO DORMITORIO COL. LOMA BONITA</t>
  </si>
  <si>
    <t>CUARTO DORMITORIO COL. PLAN DE AYALA</t>
  </si>
  <si>
    <t>CUARTO DORMITORIO COL. SAN ANTONIO</t>
  </si>
  <si>
    <t>CUARTO DORMITORIO COL. DES ARRIBA Y ABAJO</t>
  </si>
  <si>
    <t>CALENTADORES SOLARES COLONIAS Y COMUNIDADES</t>
  </si>
  <si>
    <t>PAVIMENTACION CALLE CERRADA DE ZARAGOZA</t>
  </si>
  <si>
    <t>RED DE AGUA POTABLE CALLE CERRADA DE ZARAGOZA</t>
  </si>
  <si>
    <t xml:space="preserve"> Ayudas Sociales a Instituciones de Enseñanza</t>
  </si>
  <si>
    <t>EL DERRAMADERO</t>
  </si>
  <si>
    <t>SAN JOSE CUARACURIO</t>
  </si>
  <si>
    <t>DESEADA DE ARRIBA</t>
  </si>
  <si>
    <t>LOMA BONITA</t>
  </si>
  <si>
    <t>COL. SAN ANTONIO</t>
  </si>
  <si>
    <t>COL. PLAN DE AYALA</t>
  </si>
  <si>
    <t>COL. LINDA VISTA</t>
  </si>
  <si>
    <t>COLONIAS Y COMUNI</t>
  </si>
  <si>
    <t>COL. LOS PINOS</t>
  </si>
  <si>
    <t>COL. LA MEZA</t>
  </si>
  <si>
    <t>COL. LOMA BONITA</t>
  </si>
  <si>
    <t>COL. LAS PEÑITAS</t>
  </si>
  <si>
    <t>COL. 24 DE JUNIO</t>
  </si>
  <si>
    <t>PLAN DE. AYALA</t>
  </si>
  <si>
    <t>COLONIAS Y COMUNIDADES</t>
  </si>
  <si>
    <t>COL. E. ZAPATA</t>
  </si>
  <si>
    <t>ARRIBA Y ABAJO</t>
  </si>
  <si>
    <t>CERRADA DE ZARAGOZA</t>
  </si>
  <si>
    <t>INSTITUCIONES DE ENSEÑANZA</t>
  </si>
  <si>
    <t>INFRAESTRUCTURA URBANA</t>
  </si>
  <si>
    <t>REMANENTES FAISM 2015, 2014, 2010</t>
  </si>
  <si>
    <t>FONDO FORTALECI.  INFRAESTRUCTURA  ESTATAL Y MUNICIPAL</t>
  </si>
  <si>
    <t>PREP- PLAZAS PÚBLICAS/ OTROS</t>
  </si>
  <si>
    <t>PAVIMENTO:2574.14, GUARNICIÓN: 884.09, BANQUETA: 692.28</t>
  </si>
  <si>
    <t>12 INSTITUCIONES</t>
  </si>
  <si>
    <t>PERÍODO 3ER.  (Enero-Diciembre 2016)</t>
  </si>
  <si>
    <t>Al periodo (Enero-Diciembre 2016)</t>
  </si>
  <si>
    <t xml:space="preserve"> PREP-PLAZA PUBLICA EL CUTZILLO  </t>
  </si>
  <si>
    <t xml:space="preserve"> PREP-PLAZUELA SAN MIGUEL </t>
  </si>
  <si>
    <t xml:space="preserve">REHABILITACION DE LA RED DE DRENAJE SANITARIO CALLE DALIA </t>
  </si>
  <si>
    <t>TECHADO EN PATIO CIVICO DESEADA DE ARRIBA</t>
  </si>
  <si>
    <t xml:space="preserve">ESTUDIO TOPOGRAFICO ARROYO AMOLES Y TEJOCOTITOS </t>
  </si>
  <si>
    <t>ALUMBRADO PÚBLICO CALLES, COLONIA CENTRO</t>
  </si>
  <si>
    <t>COL. CENTRO</t>
  </si>
  <si>
    <t>2000 KM</t>
  </si>
  <si>
    <t>PERFORACION POZO PARA EL SISITEMA DE AGUA POTABLE, COL. EMILIANO ZAPATA</t>
  </si>
  <si>
    <t>COL. AMOLES Y TEJOCOTITOS</t>
  </si>
  <si>
    <t>COL. DESEADA DE ARRIBA</t>
  </si>
  <si>
    <t>PERÍODO 3ER. TRIMESTRE, ENE- DIC. 2016.</t>
  </si>
  <si>
    <t>ESPACIOS PUBLICOS 2016</t>
  </si>
  <si>
    <t>PIESCC 2016</t>
  </si>
  <si>
    <t>134.35 ML</t>
  </si>
  <si>
    <t>103.66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</si>
</sst>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* #,##0_-;\-* #,##0_-;_-* &quot;-&quot;??_-;_-@_-"/>
    <numFmt numFmtId="166" formatCode="_-[$$-80A]* #,##0.00_-;\-[$$-80A]* #,##0.00_-;_-[$$-80A]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Arial"/>
      <family val="2"/>
    </font>
    <font>
      <b/>
      <sz val="9"/>
      <color rgb="FF000000"/>
      <name val="Calibri"/>
      <family val="2"/>
    </font>
    <font>
      <b/>
      <sz val="10"/>
      <name val="Arial"/>
      <family val="2"/>
    </font>
    <font>
      <b/>
      <sz val="10"/>
      <color rgb="FF000000"/>
      <name val="Calibri"/>
      <family val="2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77">
    <xf numFmtId="0" fontId="0" fillId="0" borderId="0" xfId="0"/>
    <xf numFmtId="0" fontId="0" fillId="0" borderId="10" xfId="0" applyBorder="1"/>
    <xf numFmtId="44" fontId="19" fillId="33" borderId="10" xfId="1" applyFont="1" applyFill="1" applyBorder="1"/>
    <xf numFmtId="0" fontId="0" fillId="0" borderId="0" xfId="0" applyAlignment="1">
      <alignment wrapText="1"/>
    </xf>
    <xf numFmtId="0" fontId="18" fillId="0" borderId="0" xfId="44"/>
    <xf numFmtId="0" fontId="18" fillId="0" borderId="0" xfId="44"/>
    <xf numFmtId="0" fontId="18" fillId="0" borderId="0" xfId="44"/>
    <xf numFmtId="0" fontId="18" fillId="0" borderId="0" xfId="44"/>
    <xf numFmtId="0" fontId="18" fillId="0" borderId="0" xfId="44"/>
    <xf numFmtId="0" fontId="18" fillId="0" borderId="0" xfId="44"/>
    <xf numFmtId="0" fontId="18" fillId="0" borderId="0" xfId="44"/>
    <xf numFmtId="44" fontId="21" fillId="0" borderId="10" xfId="1" applyFont="1" applyFill="1" applyBorder="1" applyAlignment="1">
      <alignment horizontal="right" wrapText="1"/>
    </xf>
    <xf numFmtId="164" fontId="0" fillId="34" borderId="10" xfId="0" applyNumberFormat="1" applyFill="1" applyBorder="1"/>
    <xf numFmtId="164" fontId="0" fillId="34" borderId="0" xfId="0" applyNumberFormat="1" applyFill="1"/>
    <xf numFmtId="0" fontId="23" fillId="0" borderId="25" xfId="0" applyFont="1" applyFill="1" applyBorder="1" applyAlignment="1">
      <alignment horizontal="left" vertical="center" wrapText="1"/>
    </xf>
    <xf numFmtId="0" fontId="21" fillId="0" borderId="10" xfId="0" applyFont="1" applyBorder="1"/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44" fontId="21" fillId="0" borderId="10" xfId="1" applyFont="1" applyBorder="1"/>
    <xf numFmtId="0" fontId="21" fillId="0" borderId="10" xfId="0" applyFont="1" applyBorder="1" applyAlignment="1">
      <alignment wrapText="1"/>
    </xf>
    <xf numFmtId="0" fontId="20" fillId="0" borderId="1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/>
    <xf numFmtId="43" fontId="20" fillId="0" borderId="10" xfId="45" applyNumberFormat="1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20" xfId="0" applyBorder="1" applyAlignment="1">
      <alignment wrapText="1"/>
    </xf>
    <xf numFmtId="0" fontId="20" fillId="0" borderId="10" xfId="0" applyFont="1" applyFill="1" applyBorder="1" applyAlignment="1">
      <alignment horizontal="left" wrapText="1"/>
    </xf>
    <xf numFmtId="44" fontId="20" fillId="34" borderId="10" xfId="1" applyFont="1" applyFill="1" applyBorder="1" applyAlignment="1">
      <alignment horizontal="justify" wrapText="1"/>
    </xf>
    <xf numFmtId="44" fontId="21" fillId="0" borderId="10" xfId="0" applyNumberFormat="1" applyFont="1" applyBorder="1"/>
    <xf numFmtId="0" fontId="21" fillId="0" borderId="0" xfId="0" applyFont="1"/>
    <xf numFmtId="0" fontId="24" fillId="35" borderId="26" xfId="0" applyFont="1" applyFill="1" applyBorder="1"/>
    <xf numFmtId="0" fontId="25" fillId="0" borderId="10" xfId="0" applyFont="1" applyBorder="1" applyAlignment="1">
      <alignment horizontal="center" wrapText="1"/>
    </xf>
    <xf numFmtId="43" fontId="22" fillId="0" borderId="10" xfId="45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34" borderId="10" xfId="0" applyNumberFormat="1" applyFill="1" applyBorder="1" applyAlignment="1">
      <alignment wrapText="1"/>
    </xf>
    <xf numFmtId="0" fontId="26" fillId="36" borderId="10" xfId="0" applyFont="1" applyFill="1" applyBorder="1" applyAlignment="1">
      <alignment wrapText="1"/>
    </xf>
    <xf numFmtId="44" fontId="28" fillId="0" borderId="10" xfId="46" applyFont="1" applyFill="1" applyBorder="1" applyAlignment="1" applyProtection="1"/>
    <xf numFmtId="44" fontId="28" fillId="34" borderId="10" xfId="46" applyFont="1" applyFill="1" applyBorder="1" applyAlignment="1" applyProtection="1"/>
    <xf numFmtId="0" fontId="0" fillId="0" borderId="10" xfId="0" applyBorder="1" applyAlignment="1">
      <alignment horizontal="center" wrapText="1"/>
    </xf>
    <xf numFmtId="165" fontId="20" fillId="0" borderId="0" xfId="45" applyNumberFormat="1" applyFont="1" applyFill="1" applyBorder="1" applyAlignment="1">
      <alignment horizontal="center" vertical="center" wrapText="1"/>
    </xf>
    <xf numFmtId="0" fontId="18" fillId="0" borderId="11" xfId="44" applyBorder="1" applyAlignment="1">
      <alignment horizontal="center" wrapText="1"/>
    </xf>
    <xf numFmtId="0" fontId="18" fillId="0" borderId="12" xfId="44" applyBorder="1" applyAlignment="1">
      <alignment horizontal="center" wrapText="1"/>
    </xf>
    <xf numFmtId="0" fontId="18" fillId="0" borderId="13" xfId="44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4" fontId="0" fillId="0" borderId="10" xfId="1" applyFont="1" applyFill="1" applyBorder="1"/>
    <xf numFmtId="166" fontId="1" fillId="0" borderId="10" xfId="1" applyNumberFormat="1" applyFont="1" applyBorder="1"/>
    <xf numFmtId="44" fontId="0" fillId="0" borderId="10" xfId="0" applyNumberFormat="1" applyBorder="1"/>
    <xf numFmtId="0" fontId="20" fillId="37" borderId="10" xfId="0" applyFont="1" applyFill="1" applyBorder="1" applyAlignment="1">
      <alignment wrapText="1"/>
    </xf>
    <xf numFmtId="0" fontId="29" fillId="38" borderId="10" xfId="0" applyFont="1" applyFill="1" applyBorder="1" applyAlignment="1">
      <alignment horizontal="left" indent="2"/>
    </xf>
    <xf numFmtId="0" fontId="27" fillId="38" borderId="10" xfId="0" applyFont="1" applyFill="1" applyBorder="1" applyAlignment="1">
      <alignment horizontal="left" indent="2"/>
    </xf>
    <xf numFmtId="0" fontId="29" fillId="37" borderId="10" xfId="0" applyFont="1" applyFill="1" applyBorder="1" applyAlignment="1">
      <alignment horizontal="left" indent="2"/>
    </xf>
    <xf numFmtId="0" fontId="27" fillId="37" borderId="28" xfId="0" applyFont="1" applyFill="1" applyBorder="1" applyAlignment="1">
      <alignment horizontal="left" indent="2"/>
    </xf>
    <xf numFmtId="0" fontId="27" fillId="37" borderId="16" xfId="0" applyFont="1" applyFill="1" applyBorder="1" applyAlignment="1">
      <alignment horizontal="left" indent="2"/>
    </xf>
    <xf numFmtId="0" fontId="27" fillId="37" borderId="11" xfId="0" applyFont="1" applyFill="1" applyBorder="1" applyAlignment="1">
      <alignment horizontal="left" indent="2"/>
    </xf>
    <xf numFmtId="0" fontId="27" fillId="38" borderId="27" xfId="0" applyFont="1" applyFill="1" applyBorder="1" applyAlignment="1">
      <alignment horizontal="left" indent="2"/>
    </xf>
    <xf numFmtId="0" fontId="27" fillId="37" borderId="27" xfId="0" applyFont="1" applyFill="1" applyBorder="1" applyAlignment="1">
      <alignment horizontal="left" indent="2"/>
    </xf>
    <xf numFmtId="0" fontId="27" fillId="37" borderId="29" xfId="0" applyFont="1" applyFill="1" applyBorder="1" applyAlignment="1">
      <alignment horizontal="left" indent="2"/>
    </xf>
    <xf numFmtId="0" fontId="29" fillId="39" borderId="10" xfId="0" applyFont="1" applyFill="1" applyBorder="1" applyAlignment="1">
      <alignment horizontal="left" indent="2"/>
    </xf>
    <xf numFmtId="0" fontId="29" fillId="40" borderId="10" xfId="0" applyFont="1" applyFill="1" applyBorder="1" applyAlignment="1">
      <alignment horizontal="left" indent="2"/>
    </xf>
  </cellXfs>
  <cellStyles count="47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45" builtinId="3"/>
    <cellStyle name="Moneda" xfId="1" builtinId="4"/>
    <cellStyle name="Moneda 2" xfId="46"/>
    <cellStyle name="Neutral" xfId="9" builtinId="28" customBuiltin="1"/>
    <cellStyle name="Normal" xfId="0" builtinId="0"/>
    <cellStyle name="Normal 2" xfId="44"/>
    <cellStyle name="Normal 3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9"/>
  <sheetViews>
    <sheetView workbookViewId="0">
      <selection activeCell="A11" sqref="A11:F11"/>
    </sheetView>
  </sheetViews>
  <sheetFormatPr baseColWidth="10" defaultRowHeight="15" x14ac:dyDescent="0.25"/>
  <cols>
    <col min="1" max="1" width="21.140625" customWidth="1"/>
    <col min="7" max="7" width="20.42578125" customWidth="1"/>
    <col min="8" max="8" width="0.42578125" customWidth="1"/>
  </cols>
  <sheetData>
    <row r="1" spans="1:8" x14ac:dyDescent="0.25">
      <c r="A1" s="43" t="s">
        <v>0</v>
      </c>
      <c r="B1" s="44"/>
      <c r="C1" s="44"/>
      <c r="D1" s="44"/>
      <c r="E1" s="44"/>
      <c r="F1" s="45"/>
    </row>
    <row r="2" spans="1:8" x14ac:dyDescent="0.25">
      <c r="A2" s="1" t="s">
        <v>1</v>
      </c>
      <c r="B2" s="1"/>
      <c r="C2" s="1"/>
      <c r="D2" s="1"/>
      <c r="E2" s="1"/>
      <c r="F2" s="1"/>
    </row>
    <row r="3" spans="1:8" x14ac:dyDescent="0.25">
      <c r="A3" s="43" t="s">
        <v>141</v>
      </c>
      <c r="B3" s="44"/>
      <c r="C3" s="44"/>
      <c r="D3" s="44"/>
      <c r="E3" s="44"/>
      <c r="F3" s="45"/>
    </row>
    <row r="5" spans="1:8" x14ac:dyDescent="0.25">
      <c r="A5" s="43" t="s">
        <v>2</v>
      </c>
      <c r="B5" s="44"/>
      <c r="C5" s="44"/>
      <c r="D5" s="44"/>
      <c r="E5" s="44"/>
      <c r="F5" s="45"/>
      <c r="G5" s="46" t="s">
        <v>4</v>
      </c>
      <c r="H5" s="47"/>
    </row>
    <row r="6" spans="1:8" x14ac:dyDescent="0.25">
      <c r="A6" s="43" t="s">
        <v>3</v>
      </c>
      <c r="B6" s="44"/>
      <c r="C6" s="44"/>
      <c r="D6" s="44"/>
      <c r="E6" s="44"/>
      <c r="F6" s="45"/>
      <c r="G6" s="48"/>
      <c r="H6" s="49"/>
    </row>
    <row r="7" spans="1:8" ht="38.25" customHeight="1" x14ac:dyDescent="0.25">
      <c r="A7" s="40" t="s">
        <v>5</v>
      </c>
      <c r="B7" s="41"/>
      <c r="C7" s="41"/>
      <c r="D7" s="41"/>
      <c r="E7" s="41"/>
      <c r="F7" s="42"/>
      <c r="G7" s="2">
        <v>3422825.04</v>
      </c>
    </row>
    <row r="8" spans="1:8" x14ac:dyDescent="0.25">
      <c r="A8" s="40" t="s">
        <v>6</v>
      </c>
      <c r="B8" s="41"/>
      <c r="C8" s="41"/>
      <c r="D8" s="41"/>
      <c r="E8" s="41"/>
      <c r="F8" s="42"/>
      <c r="G8" s="2">
        <v>190701.86</v>
      </c>
    </row>
    <row r="9" spans="1:8" x14ac:dyDescent="0.25">
      <c r="A9" s="40" t="s">
        <v>7</v>
      </c>
      <c r="B9" s="41"/>
      <c r="C9" s="41"/>
      <c r="D9" s="41"/>
      <c r="E9" s="41"/>
      <c r="F9" s="42"/>
      <c r="G9" s="2">
        <v>16214654</v>
      </c>
    </row>
    <row r="10" spans="1:8" ht="15" customHeight="1" x14ac:dyDescent="0.25">
      <c r="A10" s="40" t="s">
        <v>8</v>
      </c>
      <c r="B10" s="41"/>
      <c r="C10" s="41"/>
      <c r="D10" s="41"/>
      <c r="E10" s="41"/>
      <c r="F10" s="42"/>
      <c r="G10" s="2">
        <v>2240423</v>
      </c>
    </row>
    <row r="11" spans="1:8" x14ac:dyDescent="0.25">
      <c r="A11" s="40" t="s">
        <v>9</v>
      </c>
      <c r="B11" s="41"/>
      <c r="C11" s="41"/>
      <c r="D11" s="41"/>
      <c r="E11" s="41"/>
      <c r="F11" s="42"/>
      <c r="G11" s="2">
        <v>1311807</v>
      </c>
    </row>
    <row r="12" spans="1:8" x14ac:dyDescent="0.25">
      <c r="A12" s="40" t="s">
        <v>10</v>
      </c>
      <c r="B12" s="41"/>
      <c r="C12" s="41"/>
      <c r="D12" s="41"/>
      <c r="E12" s="41"/>
      <c r="F12" s="42"/>
      <c r="G12" s="2">
        <v>415000</v>
      </c>
    </row>
    <row r="13" spans="1:8" x14ac:dyDescent="0.25">
      <c r="A13" s="40" t="s">
        <v>54</v>
      </c>
      <c r="B13" s="41"/>
      <c r="C13" s="41"/>
      <c r="D13" s="41"/>
      <c r="E13" s="41"/>
      <c r="F13" s="42"/>
      <c r="G13" s="2">
        <v>169937.94</v>
      </c>
    </row>
    <row r="14" spans="1:8" x14ac:dyDescent="0.25">
      <c r="A14" s="40" t="s">
        <v>55</v>
      </c>
      <c r="B14" s="41"/>
      <c r="C14" s="41"/>
      <c r="D14" s="41"/>
      <c r="E14" s="41"/>
      <c r="F14" s="42"/>
      <c r="G14" s="2">
        <v>0</v>
      </c>
    </row>
    <row r="15" spans="1:8" x14ac:dyDescent="0.25">
      <c r="A15" s="40" t="s">
        <v>11</v>
      </c>
      <c r="B15" s="41"/>
      <c r="C15" s="41"/>
      <c r="D15" s="41"/>
      <c r="E15" s="41"/>
      <c r="F15" s="42"/>
      <c r="G15" s="2"/>
    </row>
    <row r="16" spans="1:8" x14ac:dyDescent="0.25">
      <c r="A16" s="40" t="s">
        <v>12</v>
      </c>
      <c r="B16" s="41"/>
      <c r="C16" s="41"/>
      <c r="D16" s="41"/>
      <c r="E16" s="41"/>
      <c r="F16" s="42"/>
      <c r="G16" s="2">
        <v>0</v>
      </c>
    </row>
    <row r="17" spans="1:7" x14ac:dyDescent="0.25">
      <c r="A17" s="40" t="s">
        <v>13</v>
      </c>
      <c r="B17" s="41"/>
      <c r="C17" s="41"/>
      <c r="D17" s="41"/>
      <c r="E17" s="41"/>
      <c r="F17" s="42"/>
      <c r="G17" s="2">
        <v>5694595</v>
      </c>
    </row>
    <row r="18" spans="1:7" x14ac:dyDescent="0.25">
      <c r="A18" s="40" t="s">
        <v>14</v>
      </c>
      <c r="B18" s="41"/>
      <c r="C18" s="41"/>
      <c r="D18" s="41"/>
      <c r="E18" s="41"/>
      <c r="F18" s="42"/>
      <c r="G18" s="2">
        <v>0</v>
      </c>
    </row>
    <row r="19" spans="1:7" x14ac:dyDescent="0.25">
      <c r="A19" s="40" t="s">
        <v>56</v>
      </c>
      <c r="B19" s="41"/>
      <c r="C19" s="41"/>
      <c r="D19" s="41"/>
      <c r="E19" s="41"/>
      <c r="F19" s="42"/>
      <c r="G19" s="2">
        <v>0</v>
      </c>
    </row>
    <row r="22" spans="1:7" x14ac:dyDescent="0.25">
      <c r="E22" s="4"/>
    </row>
    <row r="23" spans="1:7" x14ac:dyDescent="0.25">
      <c r="D23" s="5"/>
    </row>
    <row r="24" spans="1:7" x14ac:dyDescent="0.25">
      <c r="C24" s="3"/>
      <c r="G24" s="6"/>
    </row>
    <row r="25" spans="1:7" x14ac:dyDescent="0.25">
      <c r="C25" s="7"/>
      <c r="D25" s="9"/>
    </row>
    <row r="28" spans="1:7" x14ac:dyDescent="0.25">
      <c r="D28" s="10"/>
    </row>
    <row r="29" spans="1:7" x14ac:dyDescent="0.25">
      <c r="C29" s="8"/>
    </row>
  </sheetData>
  <mergeCells count="18">
    <mergeCell ref="A1:F1"/>
    <mergeCell ref="A3:F3"/>
    <mergeCell ref="A5:F5"/>
    <mergeCell ref="A6:F6"/>
    <mergeCell ref="G5:H6"/>
    <mergeCell ref="A7:F7"/>
    <mergeCell ref="A8:F8"/>
    <mergeCell ref="A9:F9"/>
    <mergeCell ref="A10:F10"/>
    <mergeCell ref="A11:F11"/>
    <mergeCell ref="A17:F17"/>
    <mergeCell ref="A18:F18"/>
    <mergeCell ref="A19:F19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0"/>
  <sheetViews>
    <sheetView workbookViewId="0">
      <selection activeCell="D14" sqref="D14"/>
    </sheetView>
  </sheetViews>
  <sheetFormatPr baseColWidth="10" defaultRowHeight="15" x14ac:dyDescent="0.25"/>
  <cols>
    <col min="1" max="1" width="32.5703125" customWidth="1"/>
    <col min="2" max="2" width="35.5703125" customWidth="1"/>
    <col min="3" max="3" width="22.140625" customWidth="1"/>
    <col min="4" max="4" width="15.85546875" customWidth="1"/>
    <col min="5" max="5" width="18.5703125" customWidth="1"/>
  </cols>
  <sheetData>
    <row r="1" spans="1:5" x14ac:dyDescent="0.25">
      <c r="A1" s="46" t="s">
        <v>15</v>
      </c>
      <c r="B1" s="53"/>
      <c r="C1" s="53"/>
      <c r="D1" s="47"/>
      <c r="E1" s="51"/>
    </row>
    <row r="2" spans="1:5" x14ac:dyDescent="0.25">
      <c r="A2" s="54" t="s">
        <v>16</v>
      </c>
      <c r="B2" s="55"/>
      <c r="C2" s="55"/>
      <c r="D2" s="56"/>
      <c r="E2" s="52"/>
    </row>
    <row r="3" spans="1:5" x14ac:dyDescent="0.25">
      <c r="A3" s="48" t="s">
        <v>142</v>
      </c>
      <c r="B3" s="57"/>
      <c r="C3" s="57"/>
      <c r="D3" s="49"/>
      <c r="E3" s="50"/>
    </row>
    <row r="4" spans="1:5" x14ac:dyDescent="0.25">
      <c r="A4" s="25" t="s">
        <v>51</v>
      </c>
      <c r="B4" s="24" t="s">
        <v>52</v>
      </c>
      <c r="C4" s="50" t="s">
        <v>17</v>
      </c>
      <c r="D4" s="50"/>
      <c r="E4" s="52" t="s">
        <v>20</v>
      </c>
    </row>
    <row r="5" spans="1:5" ht="30" x14ac:dyDescent="0.25">
      <c r="A5" s="35" t="s">
        <v>81</v>
      </c>
      <c r="B5" s="1"/>
      <c r="C5" s="1" t="s">
        <v>18</v>
      </c>
      <c r="D5" s="1" t="s">
        <v>19</v>
      </c>
      <c r="E5" s="50"/>
    </row>
    <row r="6" spans="1:5" ht="29.25" customHeight="1" x14ac:dyDescent="0.25">
      <c r="A6" s="26" t="s">
        <v>80</v>
      </c>
      <c r="B6" s="26" t="s">
        <v>78</v>
      </c>
      <c r="C6" s="27">
        <v>247196.81</v>
      </c>
      <c r="D6" s="28">
        <v>2037845.99</v>
      </c>
      <c r="E6" s="1"/>
    </row>
    <row r="7" spans="1:5" ht="27.75" customHeight="1" x14ac:dyDescent="0.25">
      <c r="A7" s="26">
        <v>51603</v>
      </c>
      <c r="B7" s="26" t="s">
        <v>79</v>
      </c>
      <c r="C7" s="18">
        <v>0</v>
      </c>
      <c r="D7" s="18">
        <v>464693.78</v>
      </c>
      <c r="E7" s="1"/>
    </row>
    <row r="8" spans="1:5" ht="27.75" customHeight="1" x14ac:dyDescent="0.25">
      <c r="A8" s="26">
        <v>51603</v>
      </c>
      <c r="B8" s="26" t="s">
        <v>143</v>
      </c>
      <c r="C8" s="62">
        <v>536285.79</v>
      </c>
      <c r="D8" s="63">
        <v>191214.21</v>
      </c>
      <c r="E8" s="64">
        <v>0</v>
      </c>
    </row>
    <row r="9" spans="1:5" ht="31.5" customHeight="1" x14ac:dyDescent="0.25">
      <c r="A9" s="26">
        <v>51603</v>
      </c>
      <c r="B9" s="26" t="s">
        <v>144</v>
      </c>
      <c r="C9" s="62">
        <v>0</v>
      </c>
      <c r="D9" s="63">
        <v>1000000</v>
      </c>
      <c r="E9" s="1"/>
    </row>
    <row r="10" spans="1:5" x14ac:dyDescent="0.25">
      <c r="A10" s="29"/>
      <c r="B10" s="29"/>
    </row>
  </sheetData>
  <mergeCells count="6">
    <mergeCell ref="C4:D4"/>
    <mergeCell ref="E1:E3"/>
    <mergeCell ref="E4:E5"/>
    <mergeCell ref="A1:D1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44"/>
  <sheetViews>
    <sheetView topLeftCell="B19" workbookViewId="0">
      <selection activeCell="H23" sqref="H23"/>
    </sheetView>
  </sheetViews>
  <sheetFormatPr baseColWidth="10" defaultRowHeight="15" x14ac:dyDescent="0.25"/>
  <cols>
    <col min="1" max="1" width="50.7109375" customWidth="1"/>
    <col min="2" max="2" width="20.85546875" customWidth="1"/>
    <col min="3" max="4" width="15.85546875" customWidth="1"/>
    <col min="5" max="5" width="46.42578125" customWidth="1"/>
    <col min="6" max="6" width="24.28515625" customWidth="1"/>
    <col min="7" max="7" width="14.85546875" customWidth="1"/>
  </cols>
  <sheetData>
    <row r="1" spans="1:7" x14ac:dyDescent="0.25">
      <c r="A1" s="43" t="s">
        <v>21</v>
      </c>
      <c r="B1" s="44"/>
      <c r="C1" s="44"/>
      <c r="D1" s="44"/>
      <c r="E1" s="44"/>
      <c r="F1" s="44"/>
      <c r="G1" s="45"/>
    </row>
    <row r="2" spans="1:7" x14ac:dyDescent="0.25">
      <c r="A2" s="44" t="s">
        <v>53</v>
      </c>
      <c r="B2" s="44"/>
      <c r="C2" s="44"/>
      <c r="D2" s="44"/>
      <c r="E2" s="44"/>
      <c r="F2" s="44"/>
      <c r="G2" s="45"/>
    </row>
    <row r="3" spans="1:7" x14ac:dyDescent="0.25">
      <c r="A3" s="43" t="s">
        <v>34</v>
      </c>
      <c r="B3" s="44"/>
      <c r="C3" s="44"/>
      <c r="D3" s="44"/>
      <c r="E3" s="44"/>
      <c r="F3" s="44"/>
      <c r="G3" s="45"/>
    </row>
    <row r="4" spans="1:7" ht="45" customHeight="1" x14ac:dyDescent="0.25">
      <c r="A4" s="59" t="s">
        <v>22</v>
      </c>
      <c r="B4" s="51" t="s">
        <v>23</v>
      </c>
      <c r="C4" s="58" t="s">
        <v>24</v>
      </c>
      <c r="D4" s="58"/>
      <c r="E4" s="58"/>
      <c r="F4" s="51" t="s">
        <v>28</v>
      </c>
      <c r="G4" s="51" t="s">
        <v>29</v>
      </c>
    </row>
    <row r="5" spans="1:7" x14ac:dyDescent="0.25">
      <c r="A5" s="59"/>
      <c r="B5" s="50"/>
      <c r="C5" s="1" t="s">
        <v>25</v>
      </c>
      <c r="D5" s="1" t="s">
        <v>26</v>
      </c>
      <c r="E5" s="1" t="s">
        <v>27</v>
      </c>
      <c r="F5" s="50"/>
      <c r="G5" s="50"/>
    </row>
    <row r="6" spans="1:7" ht="42" customHeight="1" x14ac:dyDescent="0.25">
      <c r="A6" s="65" t="s">
        <v>82</v>
      </c>
      <c r="B6" s="11">
        <v>135747.67000000001</v>
      </c>
      <c r="C6" s="15" t="s">
        <v>30</v>
      </c>
      <c r="D6" s="15" t="s">
        <v>31</v>
      </c>
      <c r="E6" s="15" t="s">
        <v>31</v>
      </c>
      <c r="F6" s="16" t="s">
        <v>50</v>
      </c>
      <c r="G6" s="17">
        <v>12</v>
      </c>
    </row>
    <row r="7" spans="1:7" ht="63" customHeight="1" x14ac:dyDescent="0.25">
      <c r="A7" s="66" t="s">
        <v>83</v>
      </c>
      <c r="B7" s="37">
        <v>291896.13</v>
      </c>
      <c r="C7" s="15" t="s">
        <v>30</v>
      </c>
      <c r="D7" s="15" t="s">
        <v>31</v>
      </c>
      <c r="E7" s="15" t="s">
        <v>116</v>
      </c>
      <c r="F7" s="16">
        <v>1</v>
      </c>
      <c r="G7" s="15">
        <v>29</v>
      </c>
    </row>
    <row r="8" spans="1:7" x14ac:dyDescent="0.25">
      <c r="A8" s="66" t="s">
        <v>84</v>
      </c>
      <c r="B8" s="37">
        <v>176363.3</v>
      </c>
      <c r="C8" s="15" t="s">
        <v>30</v>
      </c>
      <c r="D8" s="15" t="s">
        <v>31</v>
      </c>
      <c r="E8" s="15" t="s">
        <v>117</v>
      </c>
      <c r="F8" s="16">
        <v>1</v>
      </c>
      <c r="G8" s="15">
        <v>44</v>
      </c>
    </row>
    <row r="9" spans="1:7" x14ac:dyDescent="0.25">
      <c r="A9" s="67" t="s">
        <v>85</v>
      </c>
      <c r="B9" s="37">
        <v>49991.5</v>
      </c>
      <c r="C9" s="15" t="s">
        <v>30</v>
      </c>
      <c r="D9" s="15" t="s">
        <v>31</v>
      </c>
      <c r="E9" s="15" t="s">
        <v>33</v>
      </c>
      <c r="F9" s="16">
        <v>1</v>
      </c>
      <c r="G9" s="15">
        <v>24</v>
      </c>
    </row>
    <row r="10" spans="1:7" ht="88.5" customHeight="1" x14ac:dyDescent="0.25">
      <c r="A10" s="67" t="s">
        <v>86</v>
      </c>
      <c r="B10" s="37">
        <v>157665.17000000001</v>
      </c>
      <c r="C10" s="15" t="s">
        <v>30</v>
      </c>
      <c r="D10" s="15" t="s">
        <v>31</v>
      </c>
      <c r="E10" s="15" t="s">
        <v>116</v>
      </c>
      <c r="F10" s="39">
        <v>1</v>
      </c>
      <c r="G10" s="15">
        <v>27</v>
      </c>
    </row>
    <row r="11" spans="1:7" ht="119.25" customHeight="1" x14ac:dyDescent="0.25">
      <c r="A11" s="68" t="s">
        <v>87</v>
      </c>
      <c r="B11" s="36">
        <v>217729.08</v>
      </c>
      <c r="C11" s="15" t="s">
        <v>30</v>
      </c>
      <c r="D11" s="15" t="s">
        <v>31</v>
      </c>
      <c r="E11" s="19" t="s">
        <v>118</v>
      </c>
      <c r="F11" s="16">
        <v>1</v>
      </c>
      <c r="G11" s="15">
        <v>60</v>
      </c>
    </row>
    <row r="12" spans="1:7" x14ac:dyDescent="0.25">
      <c r="A12" s="68" t="s">
        <v>88</v>
      </c>
      <c r="B12" s="36">
        <v>163013.97</v>
      </c>
      <c r="C12" s="15" t="s">
        <v>30</v>
      </c>
      <c r="D12" s="15" t="s">
        <v>31</v>
      </c>
      <c r="E12" s="19" t="s">
        <v>118</v>
      </c>
      <c r="F12" s="16">
        <v>1</v>
      </c>
      <c r="G12" s="15">
        <v>98</v>
      </c>
    </row>
    <row r="13" spans="1:7" x14ac:dyDescent="0.25">
      <c r="A13" s="68" t="s">
        <v>89</v>
      </c>
      <c r="B13" s="36">
        <v>63772.86</v>
      </c>
      <c r="C13" s="15" t="s">
        <v>30</v>
      </c>
      <c r="D13" s="15" t="s">
        <v>31</v>
      </c>
      <c r="E13" s="15" t="s">
        <v>119</v>
      </c>
      <c r="F13" s="16">
        <v>1</v>
      </c>
      <c r="G13" s="15">
        <v>48</v>
      </c>
    </row>
    <row r="14" spans="1:7" ht="97.5" customHeight="1" x14ac:dyDescent="0.25">
      <c r="A14" s="68" t="s">
        <v>90</v>
      </c>
      <c r="B14" s="36">
        <v>1755622.63</v>
      </c>
      <c r="C14" s="15" t="s">
        <v>30</v>
      </c>
      <c r="D14" s="15" t="s">
        <v>31</v>
      </c>
      <c r="E14" s="15" t="s">
        <v>120</v>
      </c>
      <c r="F14" s="16">
        <v>1</v>
      </c>
      <c r="G14" s="15">
        <v>150</v>
      </c>
    </row>
    <row r="15" spans="1:7" ht="85.5" customHeight="1" x14ac:dyDescent="0.25">
      <c r="A15" s="68" t="s">
        <v>91</v>
      </c>
      <c r="B15" s="36">
        <v>47391.65</v>
      </c>
      <c r="C15" s="15" t="s">
        <v>30</v>
      </c>
      <c r="D15" s="15" t="s">
        <v>31</v>
      </c>
      <c r="E15" s="15" t="s">
        <v>121</v>
      </c>
      <c r="F15" s="16">
        <v>1</v>
      </c>
      <c r="G15" s="15">
        <v>15</v>
      </c>
    </row>
    <row r="16" spans="1:7" x14ac:dyDescent="0.25">
      <c r="A16" s="68" t="s">
        <v>92</v>
      </c>
      <c r="B16" s="36">
        <v>135840.35</v>
      </c>
      <c r="C16" s="15" t="s">
        <v>30</v>
      </c>
      <c r="D16" s="15" t="s">
        <v>31</v>
      </c>
      <c r="E16" s="15" t="s">
        <v>121</v>
      </c>
      <c r="F16" s="16">
        <v>1</v>
      </c>
      <c r="G16" s="15">
        <v>100</v>
      </c>
    </row>
    <row r="17" spans="1:7" x14ac:dyDescent="0.25">
      <c r="A17" s="68" t="s">
        <v>93</v>
      </c>
      <c r="B17" s="36">
        <v>78773.62</v>
      </c>
      <c r="C17" s="15" t="s">
        <v>30</v>
      </c>
      <c r="D17" s="15" t="s">
        <v>31</v>
      </c>
      <c r="E17" s="15" t="s">
        <v>32</v>
      </c>
      <c r="F17" s="16">
        <v>1</v>
      </c>
      <c r="G17" s="15">
        <v>18</v>
      </c>
    </row>
    <row r="18" spans="1:7" ht="74.25" customHeight="1" x14ac:dyDescent="0.25">
      <c r="A18" s="68" t="s">
        <v>94</v>
      </c>
      <c r="B18" s="36">
        <v>36458.31</v>
      </c>
      <c r="C18" s="15" t="s">
        <v>30</v>
      </c>
      <c r="D18" s="15" t="s">
        <v>31</v>
      </c>
      <c r="E18" s="15" t="s">
        <v>32</v>
      </c>
      <c r="F18" s="16">
        <v>1</v>
      </c>
      <c r="G18" s="15">
        <v>25</v>
      </c>
    </row>
    <row r="19" spans="1:7" ht="61.5" customHeight="1" x14ac:dyDescent="0.25">
      <c r="A19" s="68" t="s">
        <v>95</v>
      </c>
      <c r="B19" s="36">
        <v>24663.279999999999</v>
      </c>
      <c r="C19" s="15" t="s">
        <v>30</v>
      </c>
      <c r="D19" s="15" t="s">
        <v>31</v>
      </c>
      <c r="E19" s="15" t="s">
        <v>32</v>
      </c>
      <c r="F19" s="16">
        <v>1</v>
      </c>
      <c r="G19" s="15">
        <v>71</v>
      </c>
    </row>
    <row r="20" spans="1:7" x14ac:dyDescent="0.25">
      <c r="A20" s="68" t="s">
        <v>96</v>
      </c>
      <c r="B20" s="37">
        <v>1834052.7</v>
      </c>
      <c r="C20" s="15" t="s">
        <v>30</v>
      </c>
      <c r="D20" s="15" t="s">
        <v>31</v>
      </c>
      <c r="E20" s="15" t="s">
        <v>121</v>
      </c>
      <c r="F20" s="16">
        <v>1</v>
      </c>
      <c r="G20" s="15">
        <v>32</v>
      </c>
    </row>
    <row r="21" spans="1:7" x14ac:dyDescent="0.25">
      <c r="A21" s="75" t="s">
        <v>97</v>
      </c>
      <c r="B21" s="37">
        <v>186684.64</v>
      </c>
      <c r="C21" s="15" t="s">
        <v>30</v>
      </c>
      <c r="D21" s="15" t="s">
        <v>31</v>
      </c>
      <c r="E21" s="15" t="s">
        <v>122</v>
      </c>
      <c r="F21" s="16" t="s">
        <v>158</v>
      </c>
      <c r="G21" s="15">
        <v>155</v>
      </c>
    </row>
    <row r="22" spans="1:7" x14ac:dyDescent="0.25">
      <c r="A22" s="75" t="s">
        <v>145</v>
      </c>
      <c r="B22" s="37">
        <v>350550</v>
      </c>
      <c r="C22" s="15" t="s">
        <v>30</v>
      </c>
      <c r="D22" s="15" t="s">
        <v>31</v>
      </c>
      <c r="E22" s="15" t="s">
        <v>149</v>
      </c>
      <c r="F22" s="16" t="s">
        <v>157</v>
      </c>
      <c r="G22" s="15">
        <v>180</v>
      </c>
    </row>
    <row r="23" spans="1:7" x14ac:dyDescent="0.25">
      <c r="A23" s="76" t="s">
        <v>146</v>
      </c>
      <c r="B23" s="37">
        <v>97148.29</v>
      </c>
      <c r="C23" s="15" t="s">
        <v>30</v>
      </c>
      <c r="D23" s="15" t="s">
        <v>31</v>
      </c>
      <c r="E23" s="15" t="s">
        <v>153</v>
      </c>
      <c r="F23" s="16">
        <v>1</v>
      </c>
      <c r="G23" s="15">
        <v>60</v>
      </c>
    </row>
    <row r="24" spans="1:7" x14ac:dyDescent="0.25">
      <c r="A24" s="76" t="s">
        <v>147</v>
      </c>
      <c r="B24" s="37">
        <v>195895</v>
      </c>
      <c r="C24" s="15" t="s">
        <v>30</v>
      </c>
      <c r="D24" s="15" t="s">
        <v>31</v>
      </c>
      <c r="E24" s="15" t="s">
        <v>152</v>
      </c>
      <c r="F24" s="16">
        <v>1</v>
      </c>
      <c r="G24" s="15">
        <v>59305</v>
      </c>
    </row>
    <row r="25" spans="1:7" x14ac:dyDescent="0.25">
      <c r="A25" s="76" t="s">
        <v>151</v>
      </c>
      <c r="B25" s="37">
        <v>1000000</v>
      </c>
      <c r="C25" s="15" t="s">
        <v>30</v>
      </c>
      <c r="D25" s="15" t="s">
        <v>31</v>
      </c>
      <c r="E25" s="15" t="s">
        <v>32</v>
      </c>
      <c r="F25" s="16">
        <v>1</v>
      </c>
      <c r="G25" s="15">
        <v>59305</v>
      </c>
    </row>
    <row r="26" spans="1:7" x14ac:dyDescent="0.25">
      <c r="A26" s="76" t="s">
        <v>148</v>
      </c>
      <c r="B26" s="37">
        <v>1355268.03</v>
      </c>
      <c r="C26" s="15" t="s">
        <v>30</v>
      </c>
      <c r="D26" s="15" t="s">
        <v>31</v>
      </c>
      <c r="E26" s="15" t="s">
        <v>149</v>
      </c>
      <c r="F26" s="16" t="s">
        <v>150</v>
      </c>
      <c r="G26" s="15">
        <v>25000</v>
      </c>
    </row>
    <row r="27" spans="1:7" ht="15.75" thickBot="1" x14ac:dyDescent="0.3">
      <c r="A27" s="74" t="s">
        <v>98</v>
      </c>
      <c r="B27" s="36">
        <v>3050.3</v>
      </c>
      <c r="C27" s="15" t="s">
        <v>30</v>
      </c>
      <c r="D27" s="15" t="s">
        <v>31</v>
      </c>
      <c r="E27" s="15" t="s">
        <v>118</v>
      </c>
      <c r="F27" s="16">
        <v>600</v>
      </c>
      <c r="G27" s="15">
        <v>83</v>
      </c>
    </row>
    <row r="28" spans="1:7" ht="15.75" thickBot="1" x14ac:dyDescent="0.3">
      <c r="A28" s="73" t="s">
        <v>99</v>
      </c>
      <c r="B28" s="36">
        <v>55972.39</v>
      </c>
      <c r="C28" s="15" t="s">
        <v>30</v>
      </c>
      <c r="D28" s="15" t="s">
        <v>31</v>
      </c>
      <c r="E28" s="15" t="s">
        <v>32</v>
      </c>
      <c r="F28" s="20">
        <v>182.6</v>
      </c>
      <c r="G28" s="15">
        <v>32</v>
      </c>
    </row>
    <row r="29" spans="1:7" ht="15.75" thickBot="1" x14ac:dyDescent="0.3">
      <c r="A29" s="73" t="s">
        <v>100</v>
      </c>
      <c r="B29" s="36">
        <v>61440.88</v>
      </c>
      <c r="C29" s="15" t="s">
        <v>30</v>
      </c>
      <c r="D29" s="15" t="s">
        <v>31</v>
      </c>
      <c r="E29" s="15" t="s">
        <v>124</v>
      </c>
      <c r="F29" s="21">
        <v>182</v>
      </c>
      <c r="G29" s="15">
        <v>169</v>
      </c>
    </row>
    <row r="30" spans="1:7" ht="15.75" thickBot="1" x14ac:dyDescent="0.3">
      <c r="A30" s="73" t="s">
        <v>101</v>
      </c>
      <c r="B30" s="36">
        <v>61753.54</v>
      </c>
      <c r="C30" s="15" t="s">
        <v>30</v>
      </c>
      <c r="D30" s="15" t="s">
        <v>31</v>
      </c>
      <c r="E30" s="15" t="s">
        <v>121</v>
      </c>
      <c r="F30" s="16">
        <v>160.9</v>
      </c>
      <c r="G30" s="15">
        <v>33</v>
      </c>
    </row>
    <row r="31" spans="1:7" ht="15.75" thickBot="1" x14ac:dyDescent="0.3">
      <c r="A31" s="73" t="s">
        <v>102</v>
      </c>
      <c r="B31" s="36">
        <v>7509.99</v>
      </c>
      <c r="C31" s="15" t="s">
        <v>30</v>
      </c>
      <c r="D31" s="15" t="s">
        <v>31</v>
      </c>
      <c r="E31" s="15" t="s">
        <v>128</v>
      </c>
      <c r="F31" s="16">
        <v>24.5</v>
      </c>
      <c r="G31" s="15">
        <v>6</v>
      </c>
    </row>
    <row r="32" spans="1:7" ht="76.5" customHeight="1" thickBot="1" x14ac:dyDescent="0.3">
      <c r="A32" s="73" t="s">
        <v>103</v>
      </c>
      <c r="B32" s="36">
        <v>11954.67</v>
      </c>
      <c r="C32" s="15" t="s">
        <v>30</v>
      </c>
      <c r="D32" s="15" t="s">
        <v>31</v>
      </c>
      <c r="E32" s="15" t="s">
        <v>125</v>
      </c>
      <c r="F32" s="16">
        <v>19.5</v>
      </c>
      <c r="G32" s="15">
        <v>4</v>
      </c>
    </row>
    <row r="33" spans="1:7" ht="15.75" thickBot="1" x14ac:dyDescent="0.3">
      <c r="A33" s="73" t="s">
        <v>104</v>
      </c>
      <c r="B33" s="36">
        <v>69429.009999999995</v>
      </c>
      <c r="C33" s="15" t="s">
        <v>30</v>
      </c>
      <c r="D33" s="15" t="s">
        <v>31</v>
      </c>
      <c r="E33" s="15" t="s">
        <v>126</v>
      </c>
      <c r="F33" s="16">
        <v>226.5</v>
      </c>
      <c r="G33" s="22">
        <v>36</v>
      </c>
    </row>
    <row r="34" spans="1:7" ht="45" customHeight="1" thickBot="1" x14ac:dyDescent="0.3">
      <c r="A34" s="73" t="s">
        <v>105</v>
      </c>
      <c r="B34" s="36">
        <v>25901.79</v>
      </c>
      <c r="C34" s="15" t="s">
        <v>30</v>
      </c>
      <c r="D34" s="15" t="s">
        <v>31</v>
      </c>
      <c r="E34" s="15" t="s">
        <v>127</v>
      </c>
      <c r="F34" s="23">
        <v>84.5</v>
      </c>
      <c r="G34" s="15">
        <v>14</v>
      </c>
    </row>
    <row r="35" spans="1:7" ht="15.75" thickBot="1" x14ac:dyDescent="0.3">
      <c r="A35" s="72" t="s">
        <v>106</v>
      </c>
      <c r="B35" s="36">
        <v>450000</v>
      </c>
      <c r="C35" s="15" t="s">
        <v>30</v>
      </c>
      <c r="D35" s="15" t="s">
        <v>31</v>
      </c>
      <c r="E35" s="15" t="s">
        <v>123</v>
      </c>
      <c r="F35" s="1">
        <v>700</v>
      </c>
      <c r="G35" s="1">
        <v>2800</v>
      </c>
    </row>
    <row r="36" spans="1:7" ht="15.75" thickBot="1" x14ac:dyDescent="0.3">
      <c r="A36" s="72" t="s">
        <v>107</v>
      </c>
      <c r="B36" s="36">
        <v>138150</v>
      </c>
      <c r="C36" s="15" t="s">
        <v>30</v>
      </c>
      <c r="D36" s="15" t="s">
        <v>31</v>
      </c>
      <c r="E36" s="15" t="s">
        <v>131</v>
      </c>
      <c r="F36" s="1">
        <v>2</v>
      </c>
      <c r="G36" s="1">
        <v>9</v>
      </c>
    </row>
    <row r="37" spans="1:7" ht="15.75" thickBot="1" x14ac:dyDescent="0.3">
      <c r="A37" s="72" t="s">
        <v>108</v>
      </c>
      <c r="B37" s="36">
        <v>4075.6</v>
      </c>
      <c r="C37" s="15" t="s">
        <v>30</v>
      </c>
      <c r="D37" s="15" t="s">
        <v>31</v>
      </c>
      <c r="E37" s="15" t="s">
        <v>126</v>
      </c>
      <c r="F37" s="1">
        <v>1</v>
      </c>
      <c r="G37" s="1">
        <v>5</v>
      </c>
    </row>
    <row r="38" spans="1:7" ht="15.75" thickBot="1" x14ac:dyDescent="0.3">
      <c r="A38" s="72" t="s">
        <v>109</v>
      </c>
      <c r="B38" s="36">
        <v>138150</v>
      </c>
      <c r="C38" s="15" t="s">
        <v>30</v>
      </c>
      <c r="D38" s="15" t="s">
        <v>31</v>
      </c>
      <c r="E38" s="15" t="s">
        <v>129</v>
      </c>
      <c r="F38" s="1">
        <v>2</v>
      </c>
      <c r="G38" s="1">
        <v>10</v>
      </c>
    </row>
    <row r="39" spans="1:7" ht="15.75" thickBot="1" x14ac:dyDescent="0.3">
      <c r="A39" s="72" t="s">
        <v>110</v>
      </c>
      <c r="B39" s="36">
        <v>69075</v>
      </c>
      <c r="C39" s="15" t="s">
        <v>30</v>
      </c>
      <c r="D39" s="15" t="s">
        <v>31</v>
      </c>
      <c r="E39" s="15" t="s">
        <v>120</v>
      </c>
      <c r="F39" s="1">
        <v>1</v>
      </c>
      <c r="G39" s="1">
        <v>4</v>
      </c>
    </row>
    <row r="40" spans="1:7" ht="15.75" thickBot="1" x14ac:dyDescent="0.3">
      <c r="A40" s="72" t="s">
        <v>111</v>
      </c>
      <c r="B40" s="36">
        <v>138150</v>
      </c>
      <c r="C40" s="15" t="s">
        <v>30</v>
      </c>
      <c r="D40" s="15" t="s">
        <v>31</v>
      </c>
      <c r="E40" s="15" t="s">
        <v>132</v>
      </c>
      <c r="F40" s="1">
        <v>1</v>
      </c>
      <c r="G40" s="1">
        <v>4</v>
      </c>
    </row>
    <row r="41" spans="1:7" ht="15.75" thickBot="1" x14ac:dyDescent="0.3">
      <c r="A41" s="72" t="s">
        <v>112</v>
      </c>
      <c r="B41" s="36">
        <v>145048.35999999999</v>
      </c>
      <c r="C41" s="15" t="s">
        <v>30</v>
      </c>
      <c r="D41" s="15" t="s">
        <v>31</v>
      </c>
      <c r="E41" s="15" t="s">
        <v>130</v>
      </c>
      <c r="F41" s="1">
        <v>1</v>
      </c>
      <c r="G41" s="1">
        <v>7</v>
      </c>
    </row>
    <row r="42" spans="1:7" ht="45" x14ac:dyDescent="0.25">
      <c r="A42" s="71" t="s">
        <v>113</v>
      </c>
      <c r="B42" s="36">
        <v>1943445.3</v>
      </c>
      <c r="C42" s="15" t="s">
        <v>30</v>
      </c>
      <c r="D42" s="15" t="s">
        <v>31</v>
      </c>
      <c r="E42" s="15" t="s">
        <v>133</v>
      </c>
      <c r="F42" s="38" t="s">
        <v>139</v>
      </c>
      <c r="G42" s="1">
        <v>275</v>
      </c>
    </row>
    <row r="43" spans="1:7" ht="45" x14ac:dyDescent="0.25">
      <c r="A43" s="70" t="s">
        <v>114</v>
      </c>
      <c r="B43" s="36">
        <v>1267683.1499999999</v>
      </c>
      <c r="C43" s="15" t="s">
        <v>30</v>
      </c>
      <c r="D43" s="15" t="s">
        <v>31</v>
      </c>
      <c r="E43" s="15" t="s">
        <v>133</v>
      </c>
      <c r="F43" s="38" t="s">
        <v>139</v>
      </c>
      <c r="G43" s="1">
        <v>275</v>
      </c>
    </row>
    <row r="44" spans="1:7" ht="15.75" thickBot="1" x14ac:dyDescent="0.3">
      <c r="A44" s="69" t="s">
        <v>115</v>
      </c>
      <c r="B44" s="36">
        <v>202730</v>
      </c>
      <c r="C44" s="15" t="s">
        <v>30</v>
      </c>
      <c r="D44" s="15" t="s">
        <v>31</v>
      </c>
      <c r="E44" s="15" t="s">
        <v>134</v>
      </c>
      <c r="F44" s="38" t="s">
        <v>140</v>
      </c>
      <c r="G44" s="1"/>
    </row>
  </sheetData>
  <mergeCells count="8">
    <mergeCell ref="C4:E4"/>
    <mergeCell ref="A1:G1"/>
    <mergeCell ref="A2:G2"/>
    <mergeCell ref="A3:G3"/>
    <mergeCell ref="B4:B5"/>
    <mergeCell ref="A4:A5"/>
    <mergeCell ref="F4:F5"/>
    <mergeCell ref="G4:G5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4"/>
  <sheetViews>
    <sheetView tabSelected="1" topLeftCell="A16" workbookViewId="0">
      <selection activeCell="C11" sqref="C11"/>
    </sheetView>
  </sheetViews>
  <sheetFormatPr baseColWidth="10" defaultRowHeight="15" x14ac:dyDescent="0.25"/>
  <cols>
    <col min="1" max="1" width="66.7109375" customWidth="1"/>
    <col min="2" max="2" width="12.7109375" bestFit="1" customWidth="1"/>
    <col min="3" max="3" width="15.140625" customWidth="1"/>
    <col min="4" max="4" width="11.42578125" customWidth="1"/>
    <col min="5" max="5" width="14.7109375" customWidth="1"/>
    <col min="6" max="6" width="11.42578125" customWidth="1"/>
    <col min="7" max="7" width="13.42578125" customWidth="1"/>
    <col min="8" max="8" width="16.140625" customWidth="1"/>
    <col min="9" max="9" width="14.42578125" customWidth="1"/>
    <col min="10" max="10" width="15.28515625" customWidth="1"/>
  </cols>
  <sheetData>
    <row r="1" spans="1:10" x14ac:dyDescent="0.25">
      <c r="A1" s="46" t="s">
        <v>57</v>
      </c>
      <c r="B1" s="53"/>
      <c r="C1" s="53"/>
      <c r="D1" s="53"/>
      <c r="E1" s="53"/>
      <c r="F1" s="53"/>
      <c r="G1" s="53"/>
      <c r="H1" s="53"/>
      <c r="I1" s="53"/>
      <c r="J1" s="47"/>
    </row>
    <row r="2" spans="1:10" x14ac:dyDescent="0.25">
      <c r="A2" s="54" t="s">
        <v>58</v>
      </c>
      <c r="B2" s="55"/>
      <c r="C2" s="55"/>
      <c r="D2" s="55"/>
      <c r="E2" s="55"/>
      <c r="F2" s="55"/>
      <c r="G2" s="55"/>
      <c r="H2" s="55"/>
      <c r="I2" s="55"/>
      <c r="J2" s="56"/>
    </row>
    <row r="3" spans="1:10" x14ac:dyDescent="0.25">
      <c r="A3" s="48" t="s">
        <v>154</v>
      </c>
      <c r="B3" s="57"/>
      <c r="C3" s="57"/>
      <c r="D3" s="57"/>
      <c r="E3" s="57"/>
      <c r="F3" s="57"/>
      <c r="G3" s="57"/>
      <c r="H3" s="57"/>
      <c r="I3" s="57"/>
      <c r="J3" s="49"/>
    </row>
    <row r="4" spans="1:10" ht="15" customHeight="1" x14ac:dyDescent="0.25">
      <c r="A4" s="61" t="s">
        <v>35</v>
      </c>
      <c r="B4" s="61" t="s">
        <v>36</v>
      </c>
      <c r="C4" s="61"/>
      <c r="D4" s="61" t="s">
        <v>37</v>
      </c>
      <c r="E4" s="61"/>
      <c r="F4" s="61" t="s">
        <v>38</v>
      </c>
      <c r="G4" s="61"/>
      <c r="H4" s="61" t="s">
        <v>39</v>
      </c>
      <c r="I4" s="61"/>
      <c r="J4" s="61" t="s">
        <v>40</v>
      </c>
    </row>
    <row r="5" spans="1:10" ht="15" customHeight="1" x14ac:dyDescent="0.25">
      <c r="A5" s="60"/>
      <c r="B5" s="60" t="s">
        <v>41</v>
      </c>
      <c r="C5" s="60" t="s">
        <v>42</v>
      </c>
      <c r="D5" s="60" t="s">
        <v>43</v>
      </c>
      <c r="E5" s="60" t="s">
        <v>44</v>
      </c>
      <c r="F5" s="60" t="s">
        <v>45</v>
      </c>
      <c r="G5" s="60" t="s">
        <v>46</v>
      </c>
      <c r="H5" s="60" t="s">
        <v>47</v>
      </c>
      <c r="I5" s="60" t="s">
        <v>48</v>
      </c>
      <c r="J5" s="60"/>
    </row>
    <row r="6" spans="1:10" ht="28.5" customHeight="1" thickBot="1" x14ac:dyDescent="0.3">
      <c r="A6" s="60"/>
      <c r="B6" s="60"/>
      <c r="C6" s="60"/>
      <c r="D6" s="60"/>
      <c r="E6" s="60"/>
      <c r="F6" s="60"/>
      <c r="G6" s="60"/>
      <c r="H6" s="60"/>
      <c r="I6" s="60"/>
      <c r="J6" s="60"/>
    </row>
    <row r="7" spans="1:10" ht="57.75" thickBot="1" x14ac:dyDescent="0.3">
      <c r="A7" s="30" t="s">
        <v>59</v>
      </c>
      <c r="B7" s="12"/>
      <c r="C7" s="13"/>
      <c r="D7" s="12"/>
      <c r="E7" s="12"/>
      <c r="F7" s="31" t="s">
        <v>60</v>
      </c>
      <c r="G7" s="12">
        <v>135747.67000000001</v>
      </c>
      <c r="H7" s="12"/>
      <c r="I7" s="12"/>
      <c r="J7" s="12"/>
    </row>
    <row r="8" spans="1:10" ht="57.75" thickBot="1" x14ac:dyDescent="0.3">
      <c r="A8" s="30" t="s">
        <v>61</v>
      </c>
      <c r="B8" s="12"/>
      <c r="C8" s="12"/>
      <c r="D8" s="12" t="s">
        <v>62</v>
      </c>
      <c r="E8" s="12">
        <v>1335000</v>
      </c>
      <c r="F8" s="31" t="s">
        <v>60</v>
      </c>
      <c r="G8" s="12">
        <v>1335000</v>
      </c>
      <c r="H8" s="12"/>
      <c r="I8" s="12"/>
      <c r="J8" s="12"/>
    </row>
    <row r="9" spans="1:10" ht="57.75" thickBot="1" x14ac:dyDescent="0.3">
      <c r="A9" s="30" t="s">
        <v>63</v>
      </c>
      <c r="B9" s="12"/>
      <c r="C9" s="32"/>
      <c r="D9" s="12" t="s">
        <v>62</v>
      </c>
      <c r="E9" s="12">
        <v>5039190.87</v>
      </c>
      <c r="F9" s="31" t="s">
        <v>60</v>
      </c>
      <c r="G9" s="12">
        <v>5039190.87</v>
      </c>
      <c r="H9" s="12"/>
      <c r="I9" s="12"/>
      <c r="J9" s="12"/>
    </row>
    <row r="10" spans="1:10" ht="57.75" thickBot="1" x14ac:dyDescent="0.3">
      <c r="A10" s="30" t="s">
        <v>155</v>
      </c>
      <c r="B10" s="12" t="s">
        <v>66</v>
      </c>
      <c r="C10" s="32">
        <v>1727500</v>
      </c>
      <c r="D10" s="12"/>
      <c r="E10" s="12"/>
      <c r="F10" s="31" t="s">
        <v>60</v>
      </c>
      <c r="G10" s="12"/>
      <c r="H10" s="12"/>
      <c r="I10" s="12"/>
      <c r="J10" s="12"/>
    </row>
    <row r="11" spans="1:10" ht="57.75" thickBot="1" x14ac:dyDescent="0.3">
      <c r="A11" s="30" t="s">
        <v>156</v>
      </c>
      <c r="B11" s="12"/>
      <c r="C11" s="32"/>
      <c r="D11" s="12" t="s">
        <v>62</v>
      </c>
      <c r="E11" s="12">
        <v>2919230.43</v>
      </c>
      <c r="F11" s="31" t="s">
        <v>60</v>
      </c>
      <c r="G11" s="12"/>
      <c r="H11" s="12"/>
      <c r="I11" s="12"/>
      <c r="J11" s="12"/>
    </row>
    <row r="12" spans="1:10" ht="57.75" thickBot="1" x14ac:dyDescent="0.3">
      <c r="A12" s="30" t="s">
        <v>64</v>
      </c>
      <c r="B12" s="12"/>
      <c r="C12" s="12"/>
      <c r="D12" s="12" t="s">
        <v>62</v>
      </c>
      <c r="E12" s="12">
        <v>2594754.46</v>
      </c>
      <c r="F12" s="31" t="s">
        <v>60</v>
      </c>
      <c r="G12" s="12">
        <v>1379661.53</v>
      </c>
      <c r="H12" s="34" t="s">
        <v>136</v>
      </c>
      <c r="I12" s="12">
        <v>1685819.34</v>
      </c>
      <c r="J12" s="12"/>
    </row>
    <row r="13" spans="1:10" ht="57.75" thickBot="1" x14ac:dyDescent="0.3">
      <c r="A13" s="30" t="s">
        <v>65</v>
      </c>
      <c r="B13" s="33" t="s">
        <v>66</v>
      </c>
      <c r="C13" s="12"/>
      <c r="D13" s="1"/>
      <c r="E13" s="12">
        <v>2780621.03</v>
      </c>
      <c r="F13" s="31" t="s">
        <v>60</v>
      </c>
      <c r="G13" s="12">
        <f>E13</f>
        <v>2780621.03</v>
      </c>
      <c r="H13" s="12"/>
      <c r="I13" s="12"/>
      <c r="J13" s="12"/>
    </row>
    <row r="14" spans="1:10" ht="45.75" thickBot="1" x14ac:dyDescent="0.3">
      <c r="A14" s="30" t="s">
        <v>67</v>
      </c>
      <c r="B14" s="12"/>
      <c r="C14" s="12"/>
      <c r="D14" s="12"/>
      <c r="E14" s="12">
        <v>228850.23</v>
      </c>
      <c r="F14" s="1"/>
      <c r="G14" s="12"/>
      <c r="H14" s="34" t="s">
        <v>68</v>
      </c>
      <c r="I14" s="12">
        <v>228850.23</v>
      </c>
      <c r="J14" s="12"/>
    </row>
    <row r="15" spans="1:10" ht="57.75" thickBot="1" x14ac:dyDescent="0.3">
      <c r="A15" s="30" t="s">
        <v>69</v>
      </c>
      <c r="B15" s="12"/>
      <c r="C15" s="12"/>
      <c r="D15" s="12"/>
      <c r="E15" s="12">
        <v>202730.04</v>
      </c>
      <c r="F15" s="31" t="s">
        <v>60</v>
      </c>
      <c r="G15" s="12">
        <v>202730.04</v>
      </c>
      <c r="H15" s="12"/>
      <c r="I15" s="12"/>
      <c r="J15" s="12"/>
    </row>
    <row r="16" spans="1:10" ht="15.75" thickBot="1" x14ac:dyDescent="0.3">
      <c r="A16" s="30" t="s">
        <v>70</v>
      </c>
      <c r="B16" s="12"/>
      <c r="C16" s="12"/>
      <c r="D16" s="31"/>
      <c r="E16" s="12">
        <v>600000</v>
      </c>
      <c r="F16" s="12"/>
      <c r="G16" s="12"/>
      <c r="H16" s="12"/>
      <c r="I16" s="12"/>
      <c r="J16" s="12"/>
    </row>
    <row r="17" spans="1:10" ht="15.75" thickBot="1" x14ac:dyDescent="0.3">
      <c r="A17" s="30" t="s">
        <v>135</v>
      </c>
      <c r="B17" s="12"/>
      <c r="C17" s="12">
        <v>2419097.5699999998</v>
      </c>
      <c r="D17" s="12"/>
      <c r="E17" s="12"/>
      <c r="F17" s="12">
        <v>0</v>
      </c>
      <c r="G17" s="12">
        <v>1830442.13</v>
      </c>
      <c r="H17" s="12"/>
      <c r="I17" s="12"/>
      <c r="J17" s="12"/>
    </row>
    <row r="18" spans="1:10" ht="15.75" thickBot="1" x14ac:dyDescent="0.3">
      <c r="A18" s="30" t="s">
        <v>72</v>
      </c>
      <c r="B18" s="12"/>
      <c r="C18" s="12"/>
      <c r="D18" s="12" t="s">
        <v>73</v>
      </c>
      <c r="E18" s="12">
        <v>320000</v>
      </c>
      <c r="F18" s="12"/>
      <c r="G18" s="12"/>
      <c r="H18" s="12" t="s">
        <v>71</v>
      </c>
      <c r="I18" s="12">
        <v>320000</v>
      </c>
      <c r="J18" s="12"/>
    </row>
    <row r="19" spans="1:10" ht="15.75" thickBot="1" x14ac:dyDescent="0.3">
      <c r="A19" s="30" t="s">
        <v>74</v>
      </c>
      <c r="B19" s="12"/>
      <c r="C19" s="12"/>
      <c r="D19" s="12" t="s">
        <v>62</v>
      </c>
      <c r="E19" s="12">
        <v>5543000</v>
      </c>
      <c r="F19" s="12"/>
      <c r="G19" s="12"/>
      <c r="H19" s="12" t="s">
        <v>71</v>
      </c>
      <c r="I19" s="12">
        <v>3878759.88</v>
      </c>
      <c r="J19" s="12"/>
    </row>
    <row r="20" spans="1:10" ht="45.75" thickBot="1" x14ac:dyDescent="0.3">
      <c r="A20" s="30" t="s">
        <v>75</v>
      </c>
      <c r="B20" s="12"/>
      <c r="C20" s="12"/>
      <c r="D20" s="12"/>
      <c r="E20" s="12"/>
      <c r="F20" s="12"/>
      <c r="G20" s="12"/>
      <c r="H20" s="34" t="s">
        <v>76</v>
      </c>
      <c r="I20" s="12">
        <v>586511.1</v>
      </c>
      <c r="J20" s="12"/>
    </row>
    <row r="21" spans="1:10" ht="15.75" thickBot="1" x14ac:dyDescent="0.3">
      <c r="A21" s="30" t="s">
        <v>77</v>
      </c>
      <c r="B21" s="12"/>
      <c r="C21" s="12"/>
      <c r="D21" s="12" t="s">
        <v>62</v>
      </c>
      <c r="E21" s="12">
        <v>216000</v>
      </c>
      <c r="F21" s="12"/>
      <c r="G21" s="12"/>
      <c r="H21" s="12" t="s">
        <v>71</v>
      </c>
      <c r="I21" s="12">
        <v>72000</v>
      </c>
      <c r="J21" s="12"/>
    </row>
    <row r="22" spans="1:10" ht="15.75" thickBot="1" x14ac:dyDescent="0.3">
      <c r="A22" s="30" t="s">
        <v>137</v>
      </c>
      <c r="B22" s="12"/>
      <c r="C22" s="12">
        <v>3956000</v>
      </c>
      <c r="D22" s="12"/>
      <c r="E22" s="12"/>
      <c r="F22" s="12"/>
      <c r="G22" s="12"/>
      <c r="H22" s="12"/>
      <c r="I22" s="12"/>
      <c r="J22" s="12"/>
    </row>
    <row r="23" spans="1:10" ht="15.75" thickBot="1" x14ac:dyDescent="0.3">
      <c r="A23" s="30" t="s">
        <v>138</v>
      </c>
      <c r="B23" s="12"/>
      <c r="C23" s="12">
        <v>5352982.29</v>
      </c>
      <c r="D23" s="12"/>
      <c r="E23" s="12">
        <f>C23</f>
        <v>5352982.29</v>
      </c>
      <c r="F23" s="12"/>
      <c r="G23" s="12"/>
      <c r="H23" s="12"/>
      <c r="I23" s="12"/>
      <c r="J23" s="12"/>
    </row>
    <row r="24" spans="1:10" ht="108.75" hidden="1" customHeight="1" x14ac:dyDescent="0.25">
      <c r="A24" s="14" t="s">
        <v>49</v>
      </c>
      <c r="B24" s="12"/>
      <c r="C24" s="12"/>
      <c r="D24" s="12"/>
      <c r="E24" s="12"/>
      <c r="F24" s="12"/>
      <c r="G24" s="12">
        <v>600000</v>
      </c>
      <c r="H24" s="12"/>
      <c r="I24" s="12"/>
      <c r="J24" s="12"/>
    </row>
  </sheetData>
  <mergeCells count="17">
    <mergeCell ref="E5:E6"/>
    <mergeCell ref="F5:F6"/>
    <mergeCell ref="G5:G6"/>
    <mergeCell ref="H5:H6"/>
    <mergeCell ref="A1:J1"/>
    <mergeCell ref="A2:J2"/>
    <mergeCell ref="A3:J3"/>
    <mergeCell ref="A4:A6"/>
    <mergeCell ref="B4:C4"/>
    <mergeCell ref="D4:E4"/>
    <mergeCell ref="F4:G4"/>
    <mergeCell ref="H4:I4"/>
    <mergeCell ref="J4:J6"/>
    <mergeCell ref="B5:B6"/>
    <mergeCell ref="I5:I6"/>
    <mergeCell ref="C5:C6"/>
    <mergeCell ref="D5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FORTAMUN</vt:lpstr>
      <vt:lpstr>RECURSO FEDERALIZADO</vt:lpstr>
      <vt:lpstr>FAIS</vt:lpstr>
      <vt:lpstr>RECURSOS FINANCIEROS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HOLA</dc:creator>
  <cp:lastModifiedBy>HOLA</cp:lastModifiedBy>
  <dcterms:created xsi:type="dcterms:W3CDTF">2016-02-02T17:33:13Z</dcterms:created>
  <dcterms:modified xsi:type="dcterms:W3CDTF">2017-01-31T21:23:51Z</dcterms:modified>
</cp:coreProperties>
</file>